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Sifakaki\2023 - ks9 - Annual procurement of Lubricants - 105.256,06\IFSO - CLARIFICATIONS\IFSO\"/>
    </mc:Choice>
  </mc:AlternateContent>
  <xr:revisionPtr revIDLastSave="0" documentId="13_ncr:1_{39531DAE-C09E-40D9-A6E0-C31289398E8A}" xr6:coauthVersionLast="36" xr6:coauthVersionMax="36" xr10:uidLastSave="{00000000-0000-0000-0000-000000000000}"/>
  <bookViews>
    <workbookView xWindow="0" yWindow="0" windowWidth="20520" windowHeight="7545" xr2:uid="{00000000-000D-0000-FFFF-FFFF00000000}"/>
  </bookViews>
  <sheets>
    <sheet name="List of Lubricants &amp; Terms" sheetId="1" r:id="rId1"/>
  </sheets>
  <definedNames>
    <definedName name="_xlnm.Print_Area" localSheetId="0">'List of Lubricants &amp; Terms'!$A$1:$H$40</definedName>
  </definedNames>
  <calcPr calcId="191029"/>
</workbook>
</file>

<file path=xl/calcChain.xml><?xml version="1.0" encoding="utf-8"?>
<calcChain xmlns="http://schemas.openxmlformats.org/spreadsheetml/2006/main">
  <c r="H34" i="1" l="1"/>
  <c r="H33" i="1"/>
</calcChain>
</file>

<file path=xl/sharedStrings.xml><?xml version="1.0" encoding="utf-8"?>
<sst xmlns="http://schemas.openxmlformats.org/spreadsheetml/2006/main" count="109" uniqueCount="84">
  <si>
    <t xml:space="preserve">Δεξαμενή υδραυλικού </t>
  </si>
  <si>
    <t xml:space="preserve">Σύστημα ψύξης υγρών δισκοφρένων </t>
  </si>
  <si>
    <t xml:space="preserve">Κεντρικό σύστημα λίπανσης </t>
  </si>
  <si>
    <t>Shell-Clycoshell///AEGEAN ANTIFREEZE CONCENTRATE</t>
  </si>
  <si>
    <t xml:space="preserve">Υδραυλικό λάδι </t>
  </si>
  <si>
    <t xml:space="preserve">Γράσσο πολλαπλής χρήσης, προδιαγραφών  NLGI 1.  </t>
  </si>
  <si>
    <t>Shell  Albania EP1///GREASE L-EP1</t>
  </si>
  <si>
    <t xml:space="preserve">Υγρό Διάλυμα AD-BLUE για την οικολογική λειτουργία του συστήματος εκπομπής καυσαερίων. </t>
  </si>
  <si>
    <t>Λάδι  πετρελαιοκινητήρα, προδιαγραφών API: CJ-4 / ASEA E9 / 15W40</t>
  </si>
  <si>
    <t xml:space="preserve">Yδραυλικό ορυκτέλαιο ISO:46 </t>
  </si>
  <si>
    <t>Λάδι πετρελαιοκινητήρα, προδιαγραφών CI-4, E7</t>
  </si>
  <si>
    <t>Λάδι για σασμάν ALLISON SPECIAL</t>
  </si>
  <si>
    <t xml:space="preserve">Βαλβολίνη </t>
  </si>
  <si>
    <t>Λάδι πετρελαιοκινητήρα-βενζινοκινητήρα</t>
  </si>
  <si>
    <t>Σύστημα πέδησης</t>
  </si>
  <si>
    <t>Υγρά φρένων</t>
  </si>
  <si>
    <t>ΦΠΑ €</t>
  </si>
  <si>
    <t>Type</t>
  </si>
  <si>
    <t>Quantity</t>
  </si>
  <si>
    <t>Total: €</t>
  </si>
  <si>
    <t xml:space="preserve">Plus VAT 24%: € </t>
  </si>
  <si>
    <t>GRAND TOTAL: €</t>
  </si>
  <si>
    <t xml:space="preserve">Technical Characteristics </t>
  </si>
  <si>
    <t>Unit</t>
  </si>
  <si>
    <t>lt</t>
  </si>
  <si>
    <t>kg</t>
  </si>
  <si>
    <t>Estimated unit price (€)</t>
  </si>
  <si>
    <t>Estimated Total price (€)</t>
  </si>
  <si>
    <t>Ιntented system</t>
  </si>
  <si>
    <t>No</t>
  </si>
  <si>
    <t xml:space="preserve">Κιβώτια ταχυτήτων (SMV κλπ) </t>
  </si>
  <si>
    <t>VITO GEAR EP SAE 90</t>
  </si>
  <si>
    <t>Συσκευή ανύψωσης</t>
  </si>
  <si>
    <t>Για την οικολογική λειτουργία του συστήματος εκπομπής καυσαερίων καινούριων ΟΣΜΕ, ΤΡΑΚΤΟΡΩΝ κ.α.</t>
  </si>
  <si>
    <t xml:space="preserve">Λιπαντικό αυτόματων κιβωτίων και μετατροπέων ροπής, DEXTRON III </t>
  </si>
  <si>
    <t>All saponified grease including graphite additives</t>
  </si>
  <si>
    <t>Gearbox fluidized grease</t>
  </si>
  <si>
    <t>Vaseline/Optimoly</t>
  </si>
  <si>
    <t>ATF(DII) OR ESSO ATF-Suffix A</t>
  </si>
  <si>
    <t>HL10 or T35</t>
  </si>
  <si>
    <t xml:space="preserve">SHELL RIMULA X 15W-40///VIGOR TURBO SD SAE 15W40 </t>
  </si>
  <si>
    <t xml:space="preserve">Esso Torque Fluid 62 /// Shell  Donax TD 10W-30 CL4///VECTORTRANS SAE 10W-30 </t>
  </si>
  <si>
    <t xml:space="preserve">VENIO HI ISO 46 </t>
  </si>
  <si>
    <t xml:space="preserve">VIGOR TURBO CJ-4, SAE 15W-40 </t>
  </si>
  <si>
    <t xml:space="preserve">Shell Spitax S6 ATF A295, Transyd Allison Castrol, BP Autan Syn 295, Mobil Delvac-Synthetic ATF </t>
  </si>
  <si>
    <t xml:space="preserve">Shell Omala 320f </t>
  </si>
  <si>
    <t xml:space="preserve">75W-90  API MT-1/AP IGL5                                         </t>
  </si>
  <si>
    <t xml:space="preserve">5W-30 ACEAC3 A5/B5 A3/B4 </t>
  </si>
  <si>
    <t xml:space="preserve">DOT 4 </t>
  </si>
  <si>
    <t xml:space="preserve">MOBILUBE HD 80W-90 </t>
  </si>
  <si>
    <t>DEXTRON  Ν03///AUTO POWER D-III (TYPE D SAEXO)</t>
  </si>
  <si>
    <t>MOBILELUBE 85W/140W</t>
  </si>
  <si>
    <t xml:space="preserve">EP SAE 90 (20 ΛΙΤΡΩΝ) </t>
  </si>
  <si>
    <t xml:space="preserve">SAE 306 </t>
  </si>
  <si>
    <t xml:space="preserve">Mobilec or DialaDx or equivalent </t>
  </si>
  <si>
    <t>Terms &amp; Requirements</t>
  </si>
  <si>
    <r>
      <t xml:space="preserve">1. </t>
    </r>
    <r>
      <rPr>
        <b/>
        <sz val="11"/>
        <color indexed="8"/>
        <rFont val="Calibri"/>
        <family val="2"/>
        <charset val="161"/>
      </rPr>
      <t>Award criterion</t>
    </r>
    <r>
      <rPr>
        <sz val="11"/>
        <color theme="1"/>
        <rFont val="Calibri"/>
        <family val="2"/>
        <charset val="161"/>
        <scheme val="minor"/>
      </rPr>
      <t xml:space="preserve"> shall be the lowest price per item.</t>
    </r>
  </si>
  <si>
    <t>4. All offered items should be brand-new without defects or damages, first class and suitable for the purpose for which they are intended. The requested product codes have to be clearly stated within the offer.</t>
  </si>
  <si>
    <r>
      <t xml:space="preserve">5. </t>
    </r>
    <r>
      <rPr>
        <b/>
        <sz val="11"/>
        <color indexed="8"/>
        <rFont val="Calibri"/>
        <family val="2"/>
        <charset val="161"/>
      </rPr>
      <t>Payment Terms</t>
    </r>
    <r>
      <rPr>
        <sz val="11"/>
        <color theme="1"/>
        <rFont val="Calibri"/>
        <family val="2"/>
        <charset val="161"/>
        <scheme val="minor"/>
      </rPr>
      <t>:  within two (2) months upon invoicing and following relevant procedures of: i. delivery (on behalf of Supplier) and  acceptance (on behalf of PPA S.A.).</t>
    </r>
  </si>
  <si>
    <r>
      <t xml:space="preserve">2. </t>
    </r>
    <r>
      <rPr>
        <b/>
        <sz val="11"/>
        <color indexed="8"/>
        <rFont val="Calibri"/>
        <family val="2"/>
        <charset val="161"/>
      </rPr>
      <t>Delivery Terms</t>
    </r>
    <r>
      <rPr>
        <sz val="11"/>
        <color theme="1"/>
        <rFont val="Calibri"/>
        <family val="2"/>
        <charset val="161"/>
        <scheme val="minor"/>
      </rPr>
      <t xml:space="preserve">: </t>
    </r>
    <r>
      <rPr>
        <sz val="11"/>
        <color rgb="FF000000"/>
        <rFont val="Calibri"/>
        <family val="2"/>
        <charset val="161"/>
      </rPr>
      <t>DDP (PPA S.A. Container Terminal, Neo Ikonio - Perama).</t>
    </r>
    <r>
      <rPr>
        <sz val="11"/>
        <color theme="1"/>
        <rFont val="Calibri"/>
        <family val="2"/>
        <charset val="161"/>
        <scheme val="minor"/>
      </rPr>
      <t xml:space="preserve"> The delivery time of the above items, has to be clearly stated within the offer. </t>
    </r>
  </si>
  <si>
    <r>
      <t xml:space="preserve">3. </t>
    </r>
    <r>
      <rPr>
        <b/>
        <sz val="11"/>
        <color indexed="8"/>
        <rFont val="Calibri"/>
        <family val="2"/>
        <charset val="161"/>
      </rPr>
      <t>Delivery time</t>
    </r>
    <r>
      <rPr>
        <sz val="11"/>
        <color theme="1"/>
        <rFont val="Calibri"/>
        <family val="2"/>
        <charset val="161"/>
        <scheme val="minor"/>
      </rPr>
      <t xml:space="preserve">: maximum fifteen (15) working days upon relevant PPA S.A.'s notice for each different requested item.  </t>
    </r>
  </si>
  <si>
    <t>NLGI 1   DIN51818/2</t>
  </si>
  <si>
    <t>NLGI 00 GP  PG00G DIN 51825</t>
  </si>
  <si>
    <t>CLP220  API GL5MIL-L-2105 B</t>
  </si>
  <si>
    <t xml:space="preserve">Σύστημα λίπανσης  (Κιβωτίου)                </t>
  </si>
  <si>
    <t xml:space="preserve">Σύστημα λίπανσης  (Κινητήρα) </t>
  </si>
  <si>
    <t xml:space="preserve">Σύστημα λίπανσης  (Κινητήρα Γερανού Gottwald) </t>
  </si>
  <si>
    <t>Άξονες προώσεων  (Μειωτήρες                       Ρουλεμάν τροχών)</t>
  </si>
  <si>
    <t>Σύστημα λίπανσης (Κινητήρα 4 καινούριων ΟΣΜΕ)</t>
  </si>
  <si>
    <t xml:space="preserve">Σύστημα ψύξης (Κινητήρα) </t>
  </si>
  <si>
    <t>Σασμάν (Τράκτορες TERBERG YT 182 &amp; YT 193)</t>
  </si>
  <si>
    <t xml:space="preserve">Σύστημα λίπανσης (Κιβωτίου)                </t>
  </si>
  <si>
    <t xml:space="preserve">15W-40 TURBO EURO5 ACEA:E7/E5/E3/B3/B4 API:CI-4/CH-4/CG-4/CF-4/SL-API 1CG4/SH-SAEj300*GOTTWALD 300E </t>
  </si>
  <si>
    <t xml:space="preserve">Shell Hypoid  HD  SAE 75W-140///VITO GEAR SAE 85W-140 </t>
  </si>
  <si>
    <t xml:space="preserve"> AD-BLUE </t>
  </si>
  <si>
    <t>NLGI 1 DIN51818</t>
  </si>
  <si>
    <t>ΣΥΝΟΛΟ  €</t>
  </si>
  <si>
    <r>
      <t>Λάδι για 0</t>
    </r>
    <r>
      <rPr>
        <vertAlign val="superscript"/>
        <sz val="11"/>
        <color theme="1"/>
        <rFont val="Calibri"/>
        <family val="2"/>
        <charset val="161"/>
        <scheme val="minor"/>
      </rPr>
      <t>o</t>
    </r>
    <r>
      <rPr>
        <sz val="11"/>
        <color theme="1"/>
        <rFont val="Calibri"/>
        <family val="2"/>
        <charset val="161"/>
        <scheme val="minor"/>
      </rPr>
      <t>C έως +45</t>
    </r>
    <r>
      <rPr>
        <vertAlign val="superscript"/>
        <sz val="11"/>
        <color theme="1"/>
        <rFont val="Calibri"/>
        <family val="2"/>
        <charset val="161"/>
        <scheme val="minor"/>
      </rPr>
      <t>o</t>
    </r>
    <r>
      <rPr>
        <sz val="11"/>
        <color theme="1"/>
        <rFont val="Calibri"/>
        <family val="2"/>
        <charset val="161"/>
        <scheme val="minor"/>
      </rPr>
      <t>C</t>
    </r>
  </si>
  <si>
    <r>
      <t>Βαλβολίνη για -5</t>
    </r>
    <r>
      <rPr>
        <vertAlign val="superscript"/>
        <sz val="11"/>
        <color theme="1"/>
        <rFont val="Calibri"/>
        <family val="2"/>
        <charset val="161"/>
        <scheme val="minor"/>
      </rPr>
      <t>o</t>
    </r>
    <r>
      <rPr>
        <sz val="11"/>
        <color theme="1"/>
        <rFont val="Calibri"/>
        <family val="2"/>
        <charset val="161"/>
        <scheme val="minor"/>
      </rPr>
      <t>C έως +45</t>
    </r>
    <r>
      <rPr>
        <vertAlign val="superscript"/>
        <sz val="11"/>
        <color theme="1"/>
        <rFont val="Calibri"/>
        <family val="2"/>
        <charset val="161"/>
        <scheme val="minor"/>
      </rPr>
      <t>o</t>
    </r>
    <r>
      <rPr>
        <sz val="11"/>
        <color theme="1"/>
        <rFont val="Calibri"/>
        <family val="2"/>
        <charset val="161"/>
        <scheme val="minor"/>
      </rPr>
      <t xml:space="preserve">C, προδιαγραφών GL5 </t>
    </r>
  </si>
  <si>
    <t>Annual Procurement of Lubricants for PPA S.A. Engineering Department's machinery</t>
  </si>
  <si>
    <t xml:space="preserve">Βαρούλκο ανύψωσης (ΟΣΜΕ KALMAR ESC 350W) </t>
  </si>
  <si>
    <t>Αντιψυκτικό, να παίρνει  αραίωση 50% με νερό</t>
  </si>
  <si>
    <t xml:space="preserve">Hydraulic  Οil  ISO VG68///VENIO HI ISO 68 </t>
  </si>
  <si>
    <t>ΥΠΕΡΕΝΙΣΧΥΜΕΝΟ ΟΡΥΚΤΕΛΑΙΟ ΥΨΗΛΩΝ ΠΙΕΣΕΩΝ SAE W-140 ΒΑΛΒΟΛΙΝΗ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</si>
</sst>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sz val="11"/>
      <color rgb="FF000000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3" fontId="0" fillId="0" borderId="0" xfId="0" applyNumberFormat="1"/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1403985</xdr:colOff>
      <xdr:row>3</xdr:row>
      <xdr:rowOff>72390</xdr:rowOff>
    </xdr:to>
    <xdr:pic>
      <xdr:nvPicPr>
        <xdr:cNvPr id="7" name="Εικόνα 4">
          <a:extLst>
            <a:ext uri="{FF2B5EF4-FFF2-40B4-BE49-F238E27FC236}">
              <a16:creationId xmlns:a16="http://schemas.microsoft.com/office/drawing/2014/main" id="{567F3B70-D3CD-490C-9F53-47E49C3DA7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661160" cy="558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40"/>
  <sheetViews>
    <sheetView tabSelected="1" zoomScaleNormal="100" workbookViewId="0">
      <selection activeCell="C45" sqref="C45"/>
    </sheetView>
  </sheetViews>
  <sheetFormatPr defaultRowHeight="15" x14ac:dyDescent="0.25"/>
  <cols>
    <col min="1" max="1" width="5.28515625" style="1" customWidth="1"/>
    <col min="2" max="2" width="28" style="2" bestFit="1" customWidth="1"/>
    <col min="3" max="3" width="24.7109375" style="2" customWidth="1"/>
    <col min="4" max="4" width="34" style="2" bestFit="1" customWidth="1"/>
    <col min="5" max="5" width="4.85546875" style="1" bestFit="1" customWidth="1"/>
    <col min="6" max="6" width="8.7109375" style="2" bestFit="1" customWidth="1"/>
    <col min="7" max="7" width="10.140625" style="2" bestFit="1" customWidth="1"/>
    <col min="8" max="8" width="12.5703125" style="2" customWidth="1"/>
    <col min="9" max="9" width="10.140625" bestFit="1" customWidth="1"/>
    <col min="11" max="11" width="14.7109375" customWidth="1"/>
  </cols>
  <sheetData>
    <row r="5" spans="1:10" ht="39.950000000000003" customHeight="1" x14ac:dyDescent="0.25">
      <c r="A5" s="22" t="s">
        <v>79</v>
      </c>
      <c r="B5" s="25"/>
      <c r="C5" s="25"/>
      <c r="D5" s="25"/>
      <c r="E5" s="25"/>
      <c r="F5" s="25"/>
      <c r="G5" s="25"/>
      <c r="H5" s="25"/>
    </row>
    <row r="6" spans="1:10" ht="45.75" customHeight="1" x14ac:dyDescent="0.25">
      <c r="A6" s="5" t="s">
        <v>29</v>
      </c>
      <c r="B6" s="4" t="s">
        <v>28</v>
      </c>
      <c r="C6" s="5" t="s">
        <v>22</v>
      </c>
      <c r="D6" s="5" t="s">
        <v>17</v>
      </c>
      <c r="E6" s="5" t="s">
        <v>23</v>
      </c>
      <c r="F6" s="6" t="s">
        <v>18</v>
      </c>
      <c r="G6" s="5" t="s">
        <v>26</v>
      </c>
      <c r="H6" s="5" t="s">
        <v>27</v>
      </c>
    </row>
    <row r="7" spans="1:10" ht="50.1" customHeight="1" x14ac:dyDescent="0.25">
      <c r="A7" s="7">
        <v>1</v>
      </c>
      <c r="B7" s="10" t="s">
        <v>69</v>
      </c>
      <c r="C7" s="7" t="s">
        <v>81</v>
      </c>
      <c r="D7" s="7" t="s">
        <v>3</v>
      </c>
      <c r="E7" s="7" t="s">
        <v>24</v>
      </c>
      <c r="F7" s="16">
        <v>2288</v>
      </c>
      <c r="G7" s="8"/>
      <c r="H7" s="8"/>
      <c r="J7" s="3"/>
    </row>
    <row r="8" spans="1:10" ht="50.1" customHeight="1" x14ac:dyDescent="0.25">
      <c r="A8" s="7">
        <v>2</v>
      </c>
      <c r="B8" s="10" t="s">
        <v>65</v>
      </c>
      <c r="C8" s="7" t="s">
        <v>10</v>
      </c>
      <c r="D8" s="7" t="s">
        <v>40</v>
      </c>
      <c r="E8" s="7" t="s">
        <v>24</v>
      </c>
      <c r="F8" s="16">
        <v>9152</v>
      </c>
      <c r="G8" s="8"/>
      <c r="H8" s="8"/>
      <c r="J8" s="3"/>
    </row>
    <row r="9" spans="1:10" ht="50.1" customHeight="1" x14ac:dyDescent="0.25">
      <c r="A9" s="7">
        <v>3</v>
      </c>
      <c r="B9" s="10" t="s">
        <v>0</v>
      </c>
      <c r="C9" s="7" t="s">
        <v>4</v>
      </c>
      <c r="D9" s="7" t="s">
        <v>82</v>
      </c>
      <c r="E9" s="7" t="s">
        <v>24</v>
      </c>
      <c r="F9" s="16">
        <v>7000</v>
      </c>
      <c r="G9" s="8"/>
      <c r="H9" s="8"/>
      <c r="J9" s="3"/>
    </row>
    <row r="10" spans="1:10" ht="50.1" customHeight="1" x14ac:dyDescent="0.25">
      <c r="A10" s="7">
        <v>4</v>
      </c>
      <c r="B10" s="7" t="s">
        <v>1</v>
      </c>
      <c r="C10" s="7" t="s">
        <v>77</v>
      </c>
      <c r="D10" s="7" t="s">
        <v>41</v>
      </c>
      <c r="E10" s="7" t="s">
        <v>24</v>
      </c>
      <c r="F10" s="16">
        <v>832</v>
      </c>
      <c r="G10" s="8"/>
      <c r="H10" s="8"/>
      <c r="J10" s="3"/>
    </row>
    <row r="11" spans="1:10" ht="50.1" customHeight="1" x14ac:dyDescent="0.25">
      <c r="A11" s="7">
        <v>5</v>
      </c>
      <c r="B11" s="10" t="s">
        <v>2</v>
      </c>
      <c r="C11" s="7" t="s">
        <v>5</v>
      </c>
      <c r="D11" s="7" t="s">
        <v>6</v>
      </c>
      <c r="E11" s="7" t="s">
        <v>25</v>
      </c>
      <c r="F11" s="16">
        <v>370</v>
      </c>
      <c r="G11" s="8"/>
      <c r="H11" s="8"/>
      <c r="J11" s="3"/>
    </row>
    <row r="12" spans="1:10" ht="50.1" customHeight="1" x14ac:dyDescent="0.25">
      <c r="A12" s="7">
        <v>6</v>
      </c>
      <c r="B12" s="10" t="s">
        <v>32</v>
      </c>
      <c r="C12" s="14" t="s">
        <v>9</v>
      </c>
      <c r="D12" s="7" t="s">
        <v>42</v>
      </c>
      <c r="E12" s="7" t="s">
        <v>24</v>
      </c>
      <c r="F12" s="17">
        <v>2000</v>
      </c>
      <c r="G12" s="8"/>
      <c r="H12" s="8"/>
      <c r="J12" s="3"/>
    </row>
    <row r="13" spans="1:10" ht="65.25" customHeight="1" x14ac:dyDescent="0.25">
      <c r="A13" s="7">
        <v>7</v>
      </c>
      <c r="B13" s="7" t="s">
        <v>33</v>
      </c>
      <c r="C13" s="7" t="s">
        <v>7</v>
      </c>
      <c r="D13" s="7" t="s">
        <v>74</v>
      </c>
      <c r="E13" s="7" t="s">
        <v>24</v>
      </c>
      <c r="F13" s="16">
        <v>22000</v>
      </c>
      <c r="G13" s="8"/>
      <c r="H13" s="8"/>
      <c r="J13" s="3"/>
    </row>
    <row r="14" spans="1:10" ht="50.1" customHeight="1" x14ac:dyDescent="0.25">
      <c r="A14" s="7">
        <v>8</v>
      </c>
      <c r="B14" s="7" t="s">
        <v>68</v>
      </c>
      <c r="C14" s="7" t="s">
        <v>8</v>
      </c>
      <c r="D14" s="7" t="s">
        <v>43</v>
      </c>
      <c r="E14" s="7" t="s">
        <v>24</v>
      </c>
      <c r="F14" s="16">
        <v>1248</v>
      </c>
      <c r="G14" s="8"/>
      <c r="H14" s="8"/>
    </row>
    <row r="15" spans="1:10" ht="50.1" customHeight="1" x14ac:dyDescent="0.25">
      <c r="A15" s="7">
        <v>9</v>
      </c>
      <c r="B15" s="7" t="s">
        <v>70</v>
      </c>
      <c r="C15" s="7" t="s">
        <v>11</v>
      </c>
      <c r="D15" s="12" t="s">
        <v>44</v>
      </c>
      <c r="E15" s="7" t="s">
        <v>24</v>
      </c>
      <c r="F15" s="16">
        <v>832</v>
      </c>
      <c r="G15" s="8"/>
      <c r="H15" s="8"/>
      <c r="J15" s="3"/>
    </row>
    <row r="16" spans="1:10" ht="60" customHeight="1" x14ac:dyDescent="0.25">
      <c r="A16" s="7">
        <v>10</v>
      </c>
      <c r="B16" s="7" t="s">
        <v>80</v>
      </c>
      <c r="C16" s="7"/>
      <c r="D16" s="7" t="s">
        <v>45</v>
      </c>
      <c r="E16" s="7" t="s">
        <v>24</v>
      </c>
      <c r="F16" s="16">
        <v>208</v>
      </c>
      <c r="G16" s="8"/>
      <c r="H16" s="8"/>
      <c r="J16" s="3"/>
    </row>
    <row r="17" spans="1:10" ht="60" customHeight="1" x14ac:dyDescent="0.25">
      <c r="A17" s="7">
        <v>11</v>
      </c>
      <c r="B17" s="7" t="s">
        <v>64</v>
      </c>
      <c r="C17" s="7" t="s">
        <v>12</v>
      </c>
      <c r="D17" s="7" t="s">
        <v>46</v>
      </c>
      <c r="E17" s="7" t="s">
        <v>24</v>
      </c>
      <c r="F17" s="17">
        <v>416</v>
      </c>
      <c r="G17" s="8"/>
      <c r="H17" s="8"/>
    </row>
    <row r="18" spans="1:10" ht="60" customHeight="1" x14ac:dyDescent="0.25">
      <c r="A18" s="7">
        <v>12</v>
      </c>
      <c r="B18" s="7" t="s">
        <v>65</v>
      </c>
      <c r="C18" s="7" t="s">
        <v>13</v>
      </c>
      <c r="D18" s="7" t="s">
        <v>47</v>
      </c>
      <c r="E18" s="7" t="s">
        <v>24</v>
      </c>
      <c r="F18" s="16">
        <v>416</v>
      </c>
      <c r="G18" s="8"/>
      <c r="H18" s="8"/>
    </row>
    <row r="19" spans="1:10" ht="60" customHeight="1" x14ac:dyDescent="0.25">
      <c r="A19" s="7">
        <v>13</v>
      </c>
      <c r="B19" s="7" t="s">
        <v>14</v>
      </c>
      <c r="C19" s="7" t="s">
        <v>15</v>
      </c>
      <c r="D19" s="7" t="s">
        <v>48</v>
      </c>
      <c r="E19" s="7" t="s">
        <v>24</v>
      </c>
      <c r="F19" s="16">
        <v>208</v>
      </c>
      <c r="G19" s="8"/>
      <c r="H19" s="8"/>
    </row>
    <row r="20" spans="1:10" ht="60" customHeight="1" x14ac:dyDescent="0.25">
      <c r="A20" s="7">
        <v>14</v>
      </c>
      <c r="B20" s="7" t="s">
        <v>71</v>
      </c>
      <c r="C20" s="7" t="s">
        <v>12</v>
      </c>
      <c r="D20" s="7" t="s">
        <v>49</v>
      </c>
      <c r="E20" s="7" t="s">
        <v>24</v>
      </c>
      <c r="F20" s="17">
        <v>320</v>
      </c>
      <c r="G20" s="8"/>
      <c r="H20" s="8"/>
    </row>
    <row r="21" spans="1:10" ht="60" customHeight="1" x14ac:dyDescent="0.25">
      <c r="A21" s="7">
        <v>15</v>
      </c>
      <c r="B21" s="7" t="s">
        <v>66</v>
      </c>
      <c r="C21" s="12"/>
      <c r="D21" s="12" t="s">
        <v>72</v>
      </c>
      <c r="E21" s="7" t="s">
        <v>24</v>
      </c>
      <c r="F21" s="17">
        <v>200</v>
      </c>
      <c r="G21" s="8"/>
      <c r="H21" s="8"/>
      <c r="J21" s="3"/>
    </row>
    <row r="22" spans="1:10" ht="60" customHeight="1" x14ac:dyDescent="0.25">
      <c r="A22" s="7">
        <v>16</v>
      </c>
      <c r="B22" s="11" t="s">
        <v>67</v>
      </c>
      <c r="C22" s="12" t="s">
        <v>78</v>
      </c>
      <c r="D22" s="12" t="s">
        <v>73</v>
      </c>
      <c r="E22" s="7" t="s">
        <v>24</v>
      </c>
      <c r="F22" s="17">
        <v>2080</v>
      </c>
      <c r="G22" s="8"/>
      <c r="H22" s="8"/>
    </row>
    <row r="23" spans="1:10" ht="60" customHeight="1" x14ac:dyDescent="0.25">
      <c r="A23" s="7">
        <v>17</v>
      </c>
      <c r="B23" s="12" t="s">
        <v>30</v>
      </c>
      <c r="C23" s="12" t="s">
        <v>34</v>
      </c>
      <c r="D23" s="12" t="s">
        <v>50</v>
      </c>
      <c r="E23" s="7" t="s">
        <v>24</v>
      </c>
      <c r="F23" s="17">
        <v>832</v>
      </c>
      <c r="G23" s="8"/>
      <c r="H23" s="8"/>
    </row>
    <row r="24" spans="1:10" ht="60" customHeight="1" x14ac:dyDescent="0.25">
      <c r="A24" s="7">
        <v>18</v>
      </c>
      <c r="B24" s="12"/>
      <c r="C24" s="12" t="s">
        <v>83</v>
      </c>
      <c r="D24" s="18" t="s">
        <v>51</v>
      </c>
      <c r="E24" s="7" t="s">
        <v>24</v>
      </c>
      <c r="F24" s="17">
        <v>208</v>
      </c>
      <c r="G24" s="8"/>
      <c r="H24" s="8"/>
    </row>
    <row r="25" spans="1:10" ht="60" customHeight="1" x14ac:dyDescent="0.25">
      <c r="A25" s="7">
        <v>19</v>
      </c>
      <c r="B25" s="12"/>
      <c r="C25" s="12" t="s">
        <v>31</v>
      </c>
      <c r="D25" s="16" t="s">
        <v>52</v>
      </c>
      <c r="E25" s="7" t="s">
        <v>24</v>
      </c>
      <c r="F25" s="17">
        <v>100</v>
      </c>
      <c r="G25" s="8"/>
      <c r="H25" s="8"/>
    </row>
    <row r="26" spans="1:10" ht="49.5" customHeight="1" x14ac:dyDescent="0.25">
      <c r="A26" s="7">
        <v>20</v>
      </c>
      <c r="B26" s="12"/>
      <c r="C26" s="12" t="s">
        <v>35</v>
      </c>
      <c r="D26" s="12" t="s">
        <v>61</v>
      </c>
      <c r="E26" s="7" t="s">
        <v>25</v>
      </c>
      <c r="F26" s="17">
        <v>80</v>
      </c>
      <c r="G26" s="8"/>
      <c r="H26" s="8"/>
    </row>
    <row r="27" spans="1:10" ht="81.75" customHeight="1" x14ac:dyDescent="0.25">
      <c r="A27" s="7">
        <v>21</v>
      </c>
      <c r="B27" s="13"/>
      <c r="C27" s="12" t="s">
        <v>36</v>
      </c>
      <c r="D27" s="16" t="s">
        <v>62</v>
      </c>
      <c r="E27" s="7" t="s">
        <v>25</v>
      </c>
      <c r="F27" s="17">
        <v>6</v>
      </c>
      <c r="G27" s="8"/>
      <c r="H27" s="8"/>
    </row>
    <row r="28" spans="1:10" ht="37.5" customHeight="1" x14ac:dyDescent="0.25">
      <c r="A28" s="7">
        <v>22</v>
      </c>
      <c r="B28" s="12"/>
      <c r="C28" s="12" t="s">
        <v>37</v>
      </c>
      <c r="D28" s="16" t="s">
        <v>75</v>
      </c>
      <c r="E28" s="7" t="s">
        <v>25</v>
      </c>
      <c r="F28" s="17">
        <v>25</v>
      </c>
      <c r="G28" s="8"/>
      <c r="H28" s="8"/>
      <c r="J28" s="3"/>
    </row>
    <row r="29" spans="1:10" ht="41.25" customHeight="1" x14ac:dyDescent="0.25">
      <c r="A29" s="7">
        <v>23</v>
      </c>
      <c r="B29" s="12"/>
      <c r="C29" s="12" t="s">
        <v>63</v>
      </c>
      <c r="D29" s="16" t="s">
        <v>53</v>
      </c>
      <c r="E29" s="7" t="s">
        <v>24</v>
      </c>
      <c r="F29" s="17">
        <v>47</v>
      </c>
      <c r="G29" s="8"/>
      <c r="H29" s="8"/>
      <c r="J29" s="3"/>
    </row>
    <row r="30" spans="1:10" ht="41.25" customHeight="1" x14ac:dyDescent="0.25">
      <c r="A30" s="7">
        <v>24</v>
      </c>
      <c r="B30" s="12"/>
      <c r="C30" s="12" t="s">
        <v>38</v>
      </c>
      <c r="D30" s="16"/>
      <c r="E30" s="7" t="s">
        <v>24</v>
      </c>
      <c r="F30" s="17">
        <v>1872</v>
      </c>
      <c r="G30" s="8"/>
      <c r="H30" s="8"/>
      <c r="J30" s="3"/>
    </row>
    <row r="31" spans="1:10" ht="41.25" customHeight="1" x14ac:dyDescent="0.25">
      <c r="A31" s="7">
        <v>25</v>
      </c>
      <c r="B31" s="13"/>
      <c r="C31" s="12" t="s">
        <v>39</v>
      </c>
      <c r="D31" s="16" t="s">
        <v>54</v>
      </c>
      <c r="E31" s="7" t="s">
        <v>24</v>
      </c>
      <c r="F31" s="17">
        <v>2288</v>
      </c>
      <c r="G31" s="8"/>
      <c r="H31" s="8"/>
      <c r="J31" s="3"/>
    </row>
    <row r="32" spans="1:10" x14ac:dyDescent="0.25">
      <c r="A32" s="26" t="s">
        <v>19</v>
      </c>
      <c r="B32" s="26"/>
      <c r="C32" s="26"/>
      <c r="D32" s="26"/>
      <c r="E32" s="26"/>
      <c r="F32" s="20"/>
      <c r="G32" s="20"/>
      <c r="H32" s="9">
        <v>105256.06</v>
      </c>
    </row>
    <row r="33" spans="1:8" x14ac:dyDescent="0.25">
      <c r="A33" s="26" t="s">
        <v>20</v>
      </c>
      <c r="B33" s="26"/>
      <c r="C33" s="26"/>
      <c r="D33" s="26"/>
      <c r="E33" s="26"/>
      <c r="F33" s="20"/>
      <c r="G33" s="20" t="s">
        <v>16</v>
      </c>
      <c r="H33" s="15">
        <f>0.24*H32</f>
        <v>25261.454399999999</v>
      </c>
    </row>
    <row r="34" spans="1:8" x14ac:dyDescent="0.25">
      <c r="A34" s="26" t="s">
        <v>21</v>
      </c>
      <c r="B34" s="26"/>
      <c r="C34" s="26"/>
      <c r="D34" s="26"/>
      <c r="E34" s="26"/>
      <c r="F34" s="20"/>
      <c r="G34" s="20" t="s">
        <v>76</v>
      </c>
      <c r="H34" s="9">
        <f>SUM(H32:H33)</f>
        <v>130517.5144</v>
      </c>
    </row>
    <row r="35" spans="1:8" ht="25.5" customHeight="1" x14ac:dyDescent="0.25">
      <c r="A35" s="22" t="s">
        <v>55</v>
      </c>
      <c r="B35" s="22"/>
      <c r="C35" s="23"/>
      <c r="D35" s="23"/>
      <c r="E35" s="23"/>
      <c r="F35" s="23"/>
      <c r="G35" s="24"/>
      <c r="H35" s="24"/>
    </row>
    <row r="36" spans="1:8" ht="39.950000000000003" customHeight="1" x14ac:dyDescent="0.25">
      <c r="A36" s="19" t="s">
        <v>56</v>
      </c>
      <c r="B36" s="19"/>
      <c r="C36" s="19"/>
      <c r="D36" s="19"/>
      <c r="E36" s="19"/>
      <c r="F36" s="19"/>
      <c r="G36" s="21"/>
      <c r="H36" s="21"/>
    </row>
    <row r="37" spans="1:8" ht="39.950000000000003" customHeight="1" x14ac:dyDescent="0.25">
      <c r="A37" s="19" t="s">
        <v>59</v>
      </c>
      <c r="B37" s="19"/>
      <c r="C37" s="19"/>
      <c r="D37" s="19"/>
      <c r="E37" s="19"/>
      <c r="F37" s="19"/>
      <c r="G37" s="20"/>
      <c r="H37" s="20"/>
    </row>
    <row r="38" spans="1:8" ht="39.950000000000003" customHeight="1" x14ac:dyDescent="0.25">
      <c r="A38" s="19" t="s">
        <v>60</v>
      </c>
      <c r="B38" s="19"/>
      <c r="C38" s="19"/>
      <c r="D38" s="19"/>
      <c r="E38" s="19"/>
      <c r="F38" s="19"/>
      <c r="G38" s="20"/>
      <c r="H38" s="20"/>
    </row>
    <row r="39" spans="1:8" ht="39.950000000000003" customHeight="1" x14ac:dyDescent="0.25">
      <c r="A39" s="19" t="s">
        <v>57</v>
      </c>
      <c r="B39" s="19"/>
      <c r="C39" s="19"/>
      <c r="D39" s="19"/>
      <c r="E39" s="19"/>
      <c r="F39" s="19"/>
      <c r="G39" s="21"/>
      <c r="H39" s="21"/>
    </row>
    <row r="40" spans="1:8" ht="39.950000000000003" customHeight="1" x14ac:dyDescent="0.25">
      <c r="A40" s="19" t="s">
        <v>58</v>
      </c>
      <c r="B40" s="19"/>
      <c r="C40" s="19"/>
      <c r="D40" s="19"/>
      <c r="E40" s="19"/>
      <c r="F40" s="19"/>
      <c r="G40" s="20"/>
      <c r="H40" s="20"/>
    </row>
  </sheetData>
  <mergeCells count="10">
    <mergeCell ref="A37:H37"/>
    <mergeCell ref="A39:H39"/>
    <mergeCell ref="A40:H40"/>
    <mergeCell ref="A35:H35"/>
    <mergeCell ref="A5:H5"/>
    <mergeCell ref="A32:G32"/>
    <mergeCell ref="A33:G33"/>
    <mergeCell ref="A34:G34"/>
    <mergeCell ref="A36:H36"/>
    <mergeCell ref="A38:H38"/>
  </mergeCells>
  <printOptions horizontalCentered="1" verticalCentered="1"/>
  <pageMargins left="0.23622047244094491" right="0.23622047244094491" top="0.31496062992125984" bottom="0.39370078740157483" header="0.23622047244094491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of Lubricants &amp; Terms</vt:lpstr>
      <vt:lpstr>'List of Lubricants &amp; Terms'!Print_Area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georgopoulosi</dc:creator>
  <cp:lastModifiedBy>Kalliopi Sifakaki</cp:lastModifiedBy>
  <cp:lastPrinted>2022-07-13T13:53:16Z</cp:lastPrinted>
  <dcterms:created xsi:type="dcterms:W3CDTF">2012-03-11T06:26:21Z</dcterms:created>
  <dcterms:modified xsi:type="dcterms:W3CDTF">2023-09-21T12:26:05Z</dcterms:modified>
</cp:coreProperties>
</file>